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2016\Изм_5 в бюджет 2016-2018_ноябрь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 refMode="R1C1"/>
</workbook>
</file>

<file path=xl/calcChain.xml><?xml version="1.0" encoding="utf-8"?>
<calcChain xmlns="http://schemas.openxmlformats.org/spreadsheetml/2006/main">
  <c r="J24" i="2" l="1"/>
  <c r="J20" i="2"/>
  <c r="J23" i="2" l="1"/>
  <c r="J22" i="2" s="1"/>
  <c r="J21" i="2" s="1"/>
  <c r="J19" i="2"/>
  <c r="J18" i="2"/>
  <c r="J17" i="2"/>
  <c r="J63" i="2" s="1"/>
  <c r="K23" i="2"/>
  <c r="K22" i="2"/>
  <c r="K21" i="2"/>
  <c r="K18" i="2"/>
  <c r="K17" i="2"/>
  <c r="K16" i="2"/>
  <c r="K25" i="2"/>
  <c r="J62" i="2"/>
  <c r="J49" i="2"/>
  <c r="L18" i="2"/>
  <c r="L17" i="2"/>
  <c r="L23" i="2"/>
  <c r="L22" i="2"/>
  <c r="L21" i="2"/>
  <c r="L16" i="2"/>
  <c r="L25" i="2"/>
  <c r="J14" i="2"/>
  <c r="J11" i="2"/>
  <c r="J12" i="2"/>
  <c r="L19" i="2"/>
  <c r="K19" i="2"/>
  <c r="J16" i="2" l="1"/>
  <c r="J25" i="2" s="1"/>
</calcChain>
</file>

<file path=xl/sharedStrings.xml><?xml version="1.0" encoding="utf-8"?>
<sst xmlns="http://schemas.openxmlformats.org/spreadsheetml/2006/main" count="175" uniqueCount="79">
  <si>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</si>
  <si>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</si>
  <si>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</si>
  <si>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</si>
  <si>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</si>
  <si>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</si>
  <si>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</si>
  <si>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</si>
  <si>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</si>
  <si>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</si>
  <si>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</si>
  <si>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</si>
  <si>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</si>
  <si>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</si>
  <si>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</si>
  <si>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</si>
  <si>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</si>
  <si>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</si>
  <si>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</si>
  <si>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</si>
  <si>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</si>
  <si>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</si>
  <si>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</si>
  <si>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</si>
  <si>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</si>
  <si>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</si>
  <si>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</si>
  <si>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</si>
  <si>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</si>
  <si>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</si>
  <si>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</si>
  <si>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</si>
  <si>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</si>
  <si>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</si>
  <si>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</si>
  <si>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</si>
  <si>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</si>
  <si>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</si>
  <si>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2016 год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</si>
  <si>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</si>
  <si>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</si>
  <si>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</si>
  <si>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</si>
  <si>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</si>
  <si>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</si>
  <si>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</si>
  <si>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</si>
  <si>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</si>
  <si>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</si>
  <si>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</si>
  <si>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</si>
  <si>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</si>
  <si>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</si>
  <si>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</si>
  <si>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</si>
  <si>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</si>
  <si>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</si>
  <si>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</si>
  <si>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</si>
  <si>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</si>
  <si>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</si>
  <si>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</si>
  <si>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</si>
  <si>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</si>
  <si>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</si>
  <si>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</si>
  <si>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Источники финансирования дефицита бюджета сельского поселения Хатанга
 на 2016 год и плановый период 2017-2018 годов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</si>
  <si>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</si>
  <si>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</si>
  <si>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</si>
  <si>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</si>
  <si>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</si>
  <si>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</si>
  <si>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Код классификации операций сектора государственного управления, относящаяся к источникам финансирования дефицитов бюджетов</t>
  </si>
  <si>
    <t>Статья</t>
  </si>
  <si>
    <t>Подстатья</t>
  </si>
  <si>
    <t>Элемент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</si>
  <si>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</si>
  <si>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15 ноября 2016  года № 000-РС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</si>
</sst>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5">
    <xf numFmtId="0" fontId="0" fillId="0" borderId="0" xfId="0"/>
    <xf numFmtId="165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zoomScaleNormal="100" workbookViewId="0">
      <selection activeCell="P9" sqref="P9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L3" s="3" t="s">
        <v>78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66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66.75" customHeight="1" x14ac:dyDescent="0.2">
      <c r="A9" s="64" t="s">
        <v>68</v>
      </c>
      <c r="B9" s="64" t="s">
        <v>69</v>
      </c>
      <c r="C9" s="64" t="s">
        <v>70</v>
      </c>
      <c r="D9" s="54" t="s">
        <v>71</v>
      </c>
      <c r="E9" s="55"/>
      <c r="F9" s="56"/>
      <c r="G9" s="64" t="s">
        <v>72</v>
      </c>
      <c r="H9" s="64" t="s">
        <v>73</v>
      </c>
      <c r="I9" s="59" t="s">
        <v>77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74</v>
      </c>
      <c r="E10" s="53" t="s">
        <v>75</v>
      </c>
      <c r="F10" s="53" t="s">
        <v>76</v>
      </c>
      <c r="G10" s="64"/>
      <c r="H10" s="64"/>
      <c r="I10" s="60"/>
      <c r="J10" s="37" t="s">
        <v>38</v>
      </c>
      <c r="K10" s="37" t="s">
        <v>65</v>
      </c>
      <c r="L10" s="37" t="s">
        <v>67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30126994.779999971</v>
      </c>
      <c r="K16" s="24">
        <f>-K17+K21</f>
        <v>2449009.3400000036</v>
      </c>
      <c r="L16" s="24">
        <f>-L17+L21</f>
        <v>2467994.5400000215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345958179.72000003</v>
      </c>
      <c r="K17" s="26">
        <f>K18</f>
        <v>255581615.44</v>
      </c>
      <c r="L17" s="26">
        <f>L18</f>
        <v>252293789.50999999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345958179.72000003</v>
      </c>
      <c r="K18" s="28">
        <f>K20</f>
        <v>255581615.44</v>
      </c>
      <c r="L18" s="28">
        <f>L20</f>
        <v>252293789.50999999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345958179.72000003</v>
      </c>
      <c r="K19" s="28">
        <f>K20</f>
        <v>255581615.44</v>
      </c>
      <c r="L19" s="28">
        <f>L20</f>
        <v>252293789.50999999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26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f>345807451.72-1000+82728+69000</f>
        <v>345958179.72000003</v>
      </c>
      <c r="K20" s="28">
        <v>255581615.44</v>
      </c>
      <c r="L20" s="28">
        <v>252293789.50999999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376085174.5</v>
      </c>
      <c r="K21" s="26">
        <f t="shared" ref="K21:L23" si="0">K22</f>
        <v>258030624.78</v>
      </c>
      <c r="L21" s="26">
        <f t="shared" si="0"/>
        <v>254761784.05000001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376085174.5</v>
      </c>
      <c r="K22" s="28">
        <f t="shared" si="0"/>
        <v>258030624.78</v>
      </c>
      <c r="L22" s="28">
        <f t="shared" si="0"/>
        <v>254761784.05000001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376085174.5</v>
      </c>
      <c r="K23" s="29">
        <f t="shared" si="0"/>
        <v>258030624.78</v>
      </c>
      <c r="L23" s="29">
        <f t="shared" si="0"/>
        <v>254761784.05000001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26.2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f>373905941.96+2028504.54-1000+82728+69000</f>
        <v>376085174.5</v>
      </c>
      <c r="K24" s="28">
        <v>258030624.78</v>
      </c>
      <c r="L24" s="28">
        <v>254761784.05000001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30126994.779999971</v>
      </c>
      <c r="K25" s="30">
        <f>K16+K11</f>
        <v>2449009.3400000036</v>
      </c>
      <c r="L25" s="30">
        <f>L16+L11</f>
        <v>2467994.5400000215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52</v>
      </c>
      <c r="J34" s="47"/>
    </row>
    <row r="35" spans="9:10" hidden="1" x14ac:dyDescent="0.2">
      <c r="I35" s="48" t="s">
        <v>53</v>
      </c>
      <c r="J35" s="47">
        <v>450000</v>
      </c>
    </row>
    <row r="36" spans="9:10" hidden="1" x14ac:dyDescent="0.2">
      <c r="I36" s="48" t="s">
        <v>54</v>
      </c>
      <c r="J36" s="47">
        <v>51442</v>
      </c>
    </row>
    <row r="37" spans="9:10" hidden="1" x14ac:dyDescent="0.2">
      <c r="I37" s="48" t="s">
        <v>55</v>
      </c>
      <c r="J37" s="47">
        <v>900000</v>
      </c>
    </row>
    <row r="38" spans="9:10" hidden="1" x14ac:dyDescent="0.2">
      <c r="I38" s="48" t="s">
        <v>56</v>
      </c>
      <c r="J38" s="47">
        <v>313140</v>
      </c>
    </row>
    <row r="39" spans="9:10" hidden="1" x14ac:dyDescent="0.2">
      <c r="I39" s="48" t="s">
        <v>57</v>
      </c>
      <c r="J39" s="47">
        <v>650000</v>
      </c>
    </row>
    <row r="40" spans="9:10" hidden="1" x14ac:dyDescent="0.2">
      <c r="I40" s="48" t="s">
        <v>58</v>
      </c>
      <c r="J40" s="47">
        <v>2200000</v>
      </c>
    </row>
    <row r="41" spans="9:10" hidden="1" x14ac:dyDescent="0.2">
      <c r="I41" s="48" t="s">
        <v>59</v>
      </c>
      <c r="J41" s="47">
        <v>19500</v>
      </c>
    </row>
    <row r="42" spans="9:10" hidden="1" x14ac:dyDescent="0.2">
      <c r="I42" s="48" t="s">
        <v>60</v>
      </c>
      <c r="J42" s="47">
        <v>20500</v>
      </c>
    </row>
    <row r="43" spans="9:10" hidden="1" x14ac:dyDescent="0.2">
      <c r="I43" s="48" t="s">
        <v>61</v>
      </c>
      <c r="J43" s="47">
        <v>6000</v>
      </c>
    </row>
    <row r="44" spans="9:10" hidden="1" x14ac:dyDescent="0.2">
      <c r="I44" s="48" t="s">
        <v>62</v>
      </c>
      <c r="J44" s="47">
        <v>1000000</v>
      </c>
    </row>
    <row r="45" spans="9:10" hidden="1" x14ac:dyDescent="0.2">
      <c r="I45" s="48" t="s">
        <v>64</v>
      </c>
      <c r="J45" s="47">
        <v>94890</v>
      </c>
    </row>
    <row r="46" spans="9:10" hidden="1" x14ac:dyDescent="0.2">
      <c r="I46" s="48" t="s">
        <v>63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39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40</v>
      </c>
      <c r="J50" s="45">
        <v>268211091.21000001</v>
      </c>
    </row>
    <row r="51" spans="9:11" hidden="1" x14ac:dyDescent="0.2">
      <c r="I51" s="44" t="s">
        <v>41</v>
      </c>
      <c r="J51" s="45">
        <v>4096700</v>
      </c>
    </row>
    <row r="52" spans="9:11" hidden="1" x14ac:dyDescent="0.2">
      <c r="I52" s="44" t="s">
        <v>42</v>
      </c>
      <c r="J52" s="45">
        <v>69500</v>
      </c>
    </row>
    <row r="53" spans="9:11" hidden="1" x14ac:dyDescent="0.2">
      <c r="I53" s="44" t="s">
        <v>43</v>
      </c>
      <c r="J53" s="45">
        <v>75500</v>
      </c>
    </row>
    <row r="54" spans="9:11" hidden="1" x14ac:dyDescent="0.2">
      <c r="I54" s="4" t="s">
        <v>45</v>
      </c>
      <c r="J54" s="45">
        <v>5100000</v>
      </c>
    </row>
    <row r="55" spans="9:11" hidden="1" x14ac:dyDescent="0.2">
      <c r="I55" s="4" t="s">
        <v>46</v>
      </c>
      <c r="J55" s="45">
        <v>536200</v>
      </c>
    </row>
    <row r="56" spans="9:11" hidden="1" x14ac:dyDescent="0.2">
      <c r="I56" s="4" t="s">
        <v>47</v>
      </c>
      <c r="J56" s="45">
        <v>3000000</v>
      </c>
      <c r="K56" s="4" t="s">
        <v>49</v>
      </c>
    </row>
    <row r="57" spans="9:11" hidden="1" x14ac:dyDescent="0.2">
      <c r="I57" s="4" t="s">
        <v>48</v>
      </c>
      <c r="J57" s="45">
        <v>626000</v>
      </c>
      <c r="K57" s="4" t="s">
        <v>49</v>
      </c>
    </row>
    <row r="58" spans="9:11" hidden="1" x14ac:dyDescent="0.2">
      <c r="I58" s="4" t="s">
        <v>50</v>
      </c>
      <c r="J58" s="45">
        <v>5092740</v>
      </c>
      <c r="K58" s="4" t="s">
        <v>51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44</v>
      </c>
      <c r="J62" s="45">
        <f>SUM(J50:J61)</f>
        <v>286807731.21000004</v>
      </c>
    </row>
    <row r="63" spans="9:11" hidden="1" x14ac:dyDescent="0.2">
      <c r="J63" s="45">
        <f>J62-J17</f>
        <v>-59150448.50999999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10">
    <mergeCell ref="D9:F9"/>
    <mergeCell ref="J9:L9"/>
    <mergeCell ref="A7:L7"/>
    <mergeCell ref="I9:I10"/>
    <mergeCell ref="A25:I25"/>
    <mergeCell ref="A9:A10"/>
    <mergeCell ref="B9:B10"/>
    <mergeCell ref="C9:C10"/>
    <mergeCell ref="G9:G10"/>
    <mergeCell ref="H9:H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Ирина Ярмош</cp:lastModifiedBy>
  <cp:lastPrinted>2016-09-05T11:14:49Z</cp:lastPrinted>
  <dcterms:created xsi:type="dcterms:W3CDTF">2009-11-11T02:59:18Z</dcterms:created>
  <dcterms:modified xsi:type="dcterms:W3CDTF">2016-11-02T09:05:46Z</dcterms:modified>
</cp:coreProperties>
</file>